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H PHUONG\DU LIEU PHUONG\19. HO SO THI DUA TRUONG\NAM HOC 2023 - 2024\THI DUA NAM\4. KHOI THI DUA 24\4. KHOI THI DUA CAP TRUONG\Ho so Khoi thi dua 23-24\Lan 1\"/>
    </mc:Choice>
  </mc:AlternateContent>
  <bookViews>
    <workbookView xWindow="-105" yWindow="-105" windowWidth="23250" windowHeight="13170"/>
  </bookViews>
  <sheets>
    <sheet name="Donvi" sheetId="2" r:id="rId1"/>
  </sheets>
  <definedNames>
    <definedName name="_xlnm.Print_Titles" localSheetId="0">Donvi!$5:$6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2" l="1"/>
  <c r="E32" i="2"/>
  <c r="F28" i="2"/>
  <c r="E28" i="2"/>
  <c r="F6" i="2"/>
  <c r="E6" i="2"/>
  <c r="F31" i="2"/>
  <c r="F22" i="2"/>
  <c r="F20" i="2"/>
  <c r="F18" i="2"/>
  <c r="F15" i="2"/>
  <c r="F13" i="2"/>
  <c r="F11" i="2"/>
  <c r="F9" i="2"/>
  <c r="F7" i="2"/>
  <c r="E7" i="2" l="1"/>
  <c r="D7" i="2"/>
  <c r="C7" i="2"/>
  <c r="E22" i="2"/>
  <c r="D22" i="2"/>
  <c r="C22" i="2"/>
  <c r="E20" i="2"/>
  <c r="D20" i="2"/>
  <c r="C20" i="2"/>
  <c r="E18" i="2"/>
  <c r="D18" i="2"/>
  <c r="C18" i="2"/>
  <c r="E15" i="2"/>
  <c r="D15" i="2"/>
  <c r="E13" i="2"/>
  <c r="D13" i="2"/>
  <c r="C13" i="2"/>
  <c r="E11" i="2"/>
  <c r="D11" i="2"/>
  <c r="C11" i="2"/>
  <c r="E9" i="2"/>
  <c r="D9" i="2"/>
  <c r="C9" i="2"/>
  <c r="D6" i="2" l="1"/>
  <c r="D28" i="2"/>
  <c r="D31" i="2" s="1"/>
  <c r="D32" i="2" s="1"/>
  <c r="C6" i="2"/>
  <c r="E31" i="2"/>
</calcChain>
</file>

<file path=xl/sharedStrings.xml><?xml version="1.0" encoding="utf-8"?>
<sst xmlns="http://schemas.openxmlformats.org/spreadsheetml/2006/main" count="42" uniqueCount="42">
  <si>
    <t>TT</t>
  </si>
  <si>
    <t>Tiêu chí thi đua</t>
  </si>
  <si>
    <t>Điểm tự chấm của đơn vị</t>
  </si>
  <si>
    <t>Điểm tối đa</t>
  </si>
  <si>
    <t>KHEN THƯỞNG</t>
  </si>
  <si>
    <t>TỔNG KẾT</t>
  </si>
  <si>
    <t>Tổng điểm đạt được trong năm học</t>
  </si>
  <si>
    <t>Xếp loại thi đua năm học:</t>
  </si>
  <si>
    <t>Điểm trừ</t>
  </si>
  <si>
    <t>Điểm thưởng</t>
  </si>
  <si>
    <t>CÔNG TÁC GIÁO DỤC CHÍNH TRỊ TƯ TƯỞNG VÀ VIỆC THỰC HIỆN CÁC CUỘC VÂN ĐỘNG CỦA NGÀNH</t>
  </si>
  <si>
    <t>Điểm chấm của Khối</t>
  </si>
  <si>
    <t xml:space="preserve">ỨNG DỤNG CÔNG NGHỆ THÔNG TIN TRONG CÔNG TÁC QUẢN LÝ, GIẢNG DẠY, HỌC TẬP VÀ LÀM VIỆC </t>
  </si>
  <si>
    <t xml:space="preserve">CÔNG TÁC XÂY DỰNG VÀ PHÁT TRIỂN ĐỘI NGŨ TẠI ĐƠN VỊ </t>
  </si>
  <si>
    <t xml:space="preserve">TRƯỞNG ĐƠN VỊ </t>
  </si>
  <si>
    <t>7.1</t>
  </si>
  <si>
    <t>7.2</t>
  </si>
  <si>
    <r>
      <rPr>
        <b/>
        <i/>
        <sz val="12"/>
        <color theme="1"/>
        <rFont val="Times New Roman"/>
        <family val="1"/>
      </rPr>
      <t>Báo cáo đúng tiến độ và yêu cầu:</t>
    </r>
    <r>
      <rPr>
        <sz val="12"/>
        <color theme="1"/>
        <rFont val="Times New Roman"/>
        <family val="1"/>
      </rPr>
      <t xml:space="preserve">
 - Đủ, đúng tiến độ: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
 - Không đủ, không đúng tiến độ: đạt </t>
    </r>
    <r>
      <rPr>
        <b/>
        <sz val="12"/>
        <color theme="1"/>
        <rFont val="Times New Roman"/>
        <family val="1"/>
      </rPr>
      <t>03</t>
    </r>
    <r>
      <rPr>
        <sz val="12"/>
        <color theme="1"/>
        <rFont val="Times New Roman"/>
        <family val="1"/>
      </rPr>
      <t xml:space="preserve"> điểm;
 - Không thực hiện: đạt </t>
    </r>
    <r>
      <rPr>
        <b/>
        <sz val="12"/>
        <color theme="1"/>
        <rFont val="Times New Roman"/>
        <family val="1"/>
      </rPr>
      <t>00</t>
    </r>
    <r>
      <rPr>
        <sz val="12"/>
        <color theme="1"/>
        <rFont val="Times New Roman"/>
        <family val="1"/>
      </rPr>
      <t xml:space="preserve"> điểm.</t>
    </r>
  </si>
  <si>
    <t>CÔNG TÁC BÁO CÁO - HỘI HỌP CỦA ĐƠN  VỊ</t>
  </si>
  <si>
    <t xml:space="preserve">Trong năm học, đơn vị được nhận các hình thức khen thưởng đột xuất, ngoài kế hoạch từ mức khen cấp Trường trở lên </t>
  </si>
  <si>
    <r>
      <t xml:space="preserve">UBND THÀNH PHỐ HỒ CHÍ MINH
</t>
    </r>
    <r>
      <rPr>
        <b/>
        <sz val="13"/>
        <color theme="1"/>
        <rFont val="Times New Roman"/>
        <family val="1"/>
      </rPr>
      <t>TRƯỜNG CAO ĐẲNG LÝ TỰ TRỌNG
THÀNH PHỐ HỒ CHÍ MINH</t>
    </r>
  </si>
  <si>
    <t>CỘNG HÒA XÃ HỘI CHỦ NGHĨA VIỆT NAM
Độc lập - Tự do - Hạnh phúc</t>
  </si>
  <si>
    <t>ĐIỂM TRỪ</t>
  </si>
  <si>
    <t>Đơn vị để xảy ra đơn thư, khiếu kiện đối với lãnh đạo, viên chức của đơn vị</t>
  </si>
  <si>
    <t>Tổng điểm thi đua trong năm học của đơn vị (chưa bao gồm điểm thưởng, điểm trừ)</t>
  </si>
  <si>
    <t xml:space="preserve">Điểm thưởng cho Khối trưởng: </t>
  </si>
  <si>
    <t>KẾT QUẢ THỰC HIỆN NHIỆM VỤ ĐƯỢC GIAO, CÁC CHỈ TIÊU, KẾ HOẠCH CỦA ĐƠN VỊ</t>
  </si>
  <si>
    <r>
      <rPr>
        <b/>
        <i/>
        <sz val="12"/>
        <color theme="1"/>
        <rFont val="Times New Roman"/>
        <family val="1"/>
      </rPr>
      <t>Kết quả thực hiện nhiệm vụ được giao, các chỉ tiêu, mức độ hoàn thành kế hoạch công tác của đơn vị.</t>
    </r>
    <r>
      <rPr>
        <sz val="12"/>
        <color theme="1"/>
        <rFont val="Times New Roman"/>
        <family val="1"/>
      </rPr>
      <t xml:space="preserve">
 - Hoàn thành vượt mức chỉ tiêu: đạt </t>
    </r>
    <r>
      <rPr>
        <b/>
        <sz val="12"/>
        <color theme="1"/>
        <rFont val="Times New Roman"/>
        <family val="1"/>
      </rPr>
      <t>20</t>
    </r>
    <r>
      <rPr>
        <sz val="12"/>
        <color theme="1"/>
        <rFont val="Times New Roman"/>
        <family val="1"/>
      </rPr>
      <t xml:space="preserve"> điểm;
 - Hoàn thành từ 90% đến 100% nội dung: đạt </t>
    </r>
    <r>
      <rPr>
        <b/>
        <sz val="12"/>
        <color theme="1"/>
        <rFont val="Times New Roman"/>
        <family val="1"/>
      </rPr>
      <t>15</t>
    </r>
    <r>
      <rPr>
        <sz val="12"/>
        <color theme="1"/>
        <rFont val="Times New Roman"/>
        <family val="1"/>
      </rPr>
      <t xml:space="preserve"> điểm; 
 - Hoàn thành từ 75% đến dưới 90% nội dung: đạt </t>
    </r>
    <r>
      <rPr>
        <b/>
        <sz val="12"/>
        <color theme="1"/>
        <rFont val="Times New Roman"/>
        <family val="1"/>
      </rPr>
      <t>10</t>
    </r>
    <r>
      <rPr>
        <sz val="12"/>
        <color theme="1"/>
        <rFont val="Times New Roman"/>
        <family val="1"/>
      </rPr>
      <t xml:space="preserve"> điểm; 
 - Hoàn thành dưới 75% nội dung: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 </t>
    </r>
  </si>
  <si>
    <t>Điểm rà soát</t>
  </si>
  <si>
    <r>
      <t>- Tham gia các hoạt động phong trào, hội thao, công trình hoạt động có hiệu quả: 1</t>
    </r>
    <r>
      <rPr>
        <b/>
        <sz val="12"/>
        <color theme="1"/>
        <rFont val="Times New Roman"/>
        <family val="1"/>
        <charset val="163"/>
      </rPr>
      <t>0 điểm.</t>
    </r>
    <r>
      <rPr>
        <sz val="12"/>
        <color theme="1"/>
        <rFont val="Times New Roman"/>
        <family val="1"/>
      </rPr>
      <t xml:space="preserve">
- Tham gia các hoạt động phong trào, hội thao, công trình hoạt động chưa có hiệu quả: 5</t>
    </r>
    <r>
      <rPr>
        <b/>
        <sz val="12"/>
        <color theme="1"/>
        <rFont val="Times New Roman"/>
        <family val="1"/>
        <charset val="163"/>
      </rPr>
      <t xml:space="preserve"> điểm.</t>
    </r>
    <r>
      <rPr>
        <sz val="12"/>
        <color theme="1"/>
        <rFont val="Times New Roman"/>
        <family val="1"/>
      </rPr>
      <t xml:space="preserve">
- Không tham gia các hoạt động phong trào, hội thao, công trình hoạt động: </t>
    </r>
    <r>
      <rPr>
        <b/>
        <sz val="12"/>
        <color theme="1"/>
        <rFont val="Times New Roman"/>
        <family val="1"/>
        <charset val="163"/>
      </rPr>
      <t>0 điểm.</t>
    </r>
  </si>
  <si>
    <r>
      <rPr>
        <b/>
        <i/>
        <sz val="12"/>
        <color theme="1"/>
        <rFont val="Times New Roman"/>
        <family val="1"/>
      </rPr>
      <t>Tham dự đầy đủ, đúng thành phần các hội nghị do Nhà trường, Khối thi đua tổ chức</t>
    </r>
    <r>
      <rPr>
        <sz val="12"/>
        <color theme="1"/>
        <rFont val="Times New Roman"/>
        <family val="1"/>
      </rPr>
      <t xml:space="preserve">  
 - Tham gia đầy đủ: đạt </t>
    </r>
    <r>
      <rPr>
        <b/>
        <sz val="12"/>
        <color theme="1"/>
        <rFont val="Times New Roman"/>
        <family val="1"/>
      </rPr>
      <t>05</t>
    </r>
    <r>
      <rPr>
        <sz val="12"/>
        <color theme="1"/>
        <rFont val="Times New Roman"/>
        <family val="1"/>
      </rPr>
      <t xml:space="preserve"> điểm;
 - Tham gia nhưng không đầy đủ: đạt </t>
    </r>
    <r>
      <rPr>
        <b/>
        <sz val="12"/>
        <color theme="1"/>
        <rFont val="Times New Roman"/>
        <family val="1"/>
      </rPr>
      <t>03</t>
    </r>
    <r>
      <rPr>
        <sz val="12"/>
        <color theme="1"/>
        <rFont val="Times New Roman"/>
        <family val="1"/>
      </rPr>
      <t xml:space="preserve"> điểm;
 - Không tham gia: đạt </t>
    </r>
    <r>
      <rPr>
        <b/>
        <sz val="12"/>
        <color theme="1"/>
        <rFont val="Times New Roman"/>
        <family val="1"/>
      </rPr>
      <t>00</t>
    </r>
    <r>
      <rPr>
        <sz val="12"/>
        <color theme="1"/>
        <rFont val="Times New Roman"/>
        <family val="1"/>
      </rPr>
      <t xml:space="preserve"> điểm.</t>
    </r>
  </si>
  <si>
    <t>Từ 90 trở lên: xếp loại Hoàn thành xuất sắc nhiệm vụ, đủ điều kiện xét danh hiệu Tập thể Lao động xuất sắc</t>
  </si>
  <si>
    <t>Từ 80 đến dưới 90 điểm: xếp loại Hoàn thành tốt nhiệm vụ, đủ điều kiện xét danh hiệu Tập thể Lao động tiên tiến</t>
  </si>
  <si>
    <t xml:space="preserve">CÔNG TÁC HOẠT ĐỘNG PHONG TRÀO, HỘI THAO, CÔNG TRÌNH HOẠT ĐỘNG CỦA ĐƠN VỊ </t>
  </si>
  <si>
    <r>
      <t xml:space="preserve">Có triển khai công tác ứng dụng công nghệ thông tin trong thực hiện các chức trách, nhiệm vụ được phân công tại đơn vị:
</t>
    </r>
    <r>
      <rPr>
        <i/>
        <sz val="12"/>
        <color theme="1"/>
        <rFont val="Times New Roman"/>
        <family val="1"/>
        <charset val="163"/>
      </rPr>
      <t xml:space="preserve">- có triển khai thực hiện trong quá trình thực hiện nhiệm vị tại đơn vị có hiệu quả: </t>
    </r>
    <r>
      <rPr>
        <b/>
        <i/>
        <sz val="12"/>
        <color theme="1"/>
        <rFont val="Times New Roman"/>
        <family val="1"/>
        <charset val="163"/>
      </rPr>
      <t>10 điểm.</t>
    </r>
    <r>
      <rPr>
        <i/>
        <sz val="12"/>
        <color theme="1"/>
        <rFont val="Times New Roman"/>
        <family val="1"/>
        <charset val="163"/>
      </rPr>
      <t xml:space="preserve">
- có thực hiện nhưng chưa hiệu quả: </t>
    </r>
    <r>
      <rPr>
        <b/>
        <i/>
        <sz val="12"/>
        <color theme="1"/>
        <rFont val="Times New Roman"/>
        <family val="1"/>
        <charset val="163"/>
      </rPr>
      <t>5 điểm.</t>
    </r>
    <r>
      <rPr>
        <i/>
        <sz val="12"/>
        <color theme="1"/>
        <rFont val="Times New Roman"/>
        <family val="1"/>
        <charset val="163"/>
      </rPr>
      <t xml:space="preserve">
- không thực hiện: </t>
    </r>
    <r>
      <rPr>
        <b/>
        <i/>
        <sz val="12"/>
        <color theme="1"/>
        <rFont val="Times New Roman"/>
        <family val="1"/>
        <charset val="163"/>
      </rPr>
      <t>0 điểm.</t>
    </r>
  </si>
  <si>
    <r>
      <t xml:space="preserve">Mô hình tiêu biểu, sáng kiến của đơn vị trong năm học </t>
    </r>
    <r>
      <rPr>
        <sz val="12"/>
        <color theme="1"/>
        <rFont val="Times New Roman"/>
        <family val="1"/>
        <charset val="163"/>
      </rPr>
      <t>(là các giải pháp nhằm nâng cao hiệu quả công việc tại đơn vị)</t>
    </r>
  </si>
  <si>
    <r>
      <t>Có kế hoạch và triển khai bồi dưỡng cán bộ, giảng viên, nhân viên của đơn vị Hoặc có kế hoạch và triển khai hội thi, hội giảng tại đơn vị
 - Thực hiện đầy đủ nội dung: đạt</t>
    </r>
    <r>
      <rPr>
        <b/>
        <sz val="12"/>
        <color theme="1"/>
        <rFont val="Times New Roman"/>
        <family val="1"/>
      </rPr>
      <t xml:space="preserve"> 10 </t>
    </r>
    <r>
      <rPr>
        <sz val="12"/>
        <color theme="1"/>
        <rFont val="Times New Roman"/>
        <family val="1"/>
      </rPr>
      <t xml:space="preserve">điểm;
 - Thực hiện chưa đầy đủ nội dung: đạt </t>
    </r>
    <r>
      <rPr>
        <b/>
        <sz val="12"/>
        <color theme="1"/>
        <rFont val="Times New Roman"/>
        <family val="1"/>
      </rPr>
      <t xml:space="preserve">5 </t>
    </r>
    <r>
      <rPr>
        <sz val="12"/>
        <color theme="1"/>
        <rFont val="Times New Roman"/>
        <family val="1"/>
      </rPr>
      <t xml:space="preserve">điểm; 
 - Không thực hiện : đạt </t>
    </r>
    <r>
      <rPr>
        <b/>
        <sz val="12"/>
        <color theme="1"/>
        <rFont val="Times New Roman"/>
        <family val="1"/>
      </rPr>
      <t>0</t>
    </r>
    <r>
      <rPr>
        <sz val="12"/>
        <color theme="1"/>
        <rFont val="Times New Roman"/>
        <family val="1"/>
      </rPr>
      <t xml:space="preserve"> điểm; </t>
    </r>
  </si>
  <si>
    <r>
      <t>- Có Mô hình tiêu biểu, sáng kiến để nâng cao hiệu quả công việc của đơn vị trong năm học:</t>
    </r>
    <r>
      <rPr>
        <b/>
        <sz val="12"/>
        <color theme="1"/>
        <rFont val="Times New Roman"/>
        <family val="1"/>
        <charset val="163"/>
      </rPr>
      <t xml:space="preserve"> 20 điểm.</t>
    </r>
    <r>
      <rPr>
        <sz val="12"/>
        <color theme="1"/>
        <rFont val="Times New Roman"/>
        <family val="1"/>
      </rPr>
      <t xml:space="preserve">
- Có Mô hình tiêu biểu, sáng kiến nhưng chưa nâng cao hiệu quả công việc của đơn vị trong năm học: </t>
    </r>
    <r>
      <rPr>
        <b/>
        <sz val="12"/>
        <color theme="1"/>
        <rFont val="Times New Roman"/>
        <family val="1"/>
        <charset val="163"/>
      </rPr>
      <t>10 điểm.</t>
    </r>
    <r>
      <rPr>
        <sz val="12"/>
        <color theme="1"/>
        <rFont val="Times New Roman"/>
        <family val="1"/>
      </rPr>
      <t xml:space="preserve">
- Không có Mô hình tiêu biểu, sáng kiến trong năm học: </t>
    </r>
    <r>
      <rPr>
        <b/>
        <sz val="12"/>
        <color theme="1"/>
        <rFont val="Times New Roman"/>
        <family val="1"/>
        <charset val="163"/>
      </rPr>
      <t>0 điểm.</t>
    </r>
  </si>
  <si>
    <r>
      <rPr>
        <b/>
        <i/>
        <sz val="12"/>
        <color theme="1"/>
        <rFont val="Times New Roman"/>
        <family val="1"/>
      </rPr>
      <t>Việc tổ chức quán triệt, học tập nghị quyết của Đảng; Việc tổ chức học tập và làm theo tấm gương đạo đức Hồ Chí Minh; Công tác ổn định nội bộ.</t>
    </r>
    <r>
      <rPr>
        <sz val="12"/>
        <color theme="1"/>
        <rFont val="Times New Roman"/>
        <family val="1"/>
      </rPr>
      <t xml:space="preserve">
 - Thực hiện đầy đủ 100% nội dung: đạt </t>
    </r>
    <r>
      <rPr>
        <b/>
        <sz val="12"/>
        <color theme="1"/>
        <rFont val="Times New Roman"/>
        <family val="1"/>
      </rPr>
      <t>10</t>
    </r>
    <r>
      <rPr>
        <sz val="12"/>
        <color theme="1"/>
        <rFont val="Times New Roman"/>
        <family val="1"/>
      </rPr>
      <t xml:space="preserve"> điểm; 
 - Thực hiện từ 90% đến dưới 100% nội dung: đạt </t>
    </r>
    <r>
      <rPr>
        <b/>
        <sz val="12"/>
        <color theme="1"/>
        <rFont val="Times New Roman"/>
        <family val="1"/>
      </rPr>
      <t xml:space="preserve">05 </t>
    </r>
    <r>
      <rPr>
        <sz val="12"/>
        <color theme="1"/>
        <rFont val="Times New Roman"/>
        <family val="1"/>
      </rPr>
      <t xml:space="preserve">điểm; 
 - Thực hiện dưới 90% nội dung: đạt </t>
    </r>
    <r>
      <rPr>
        <b/>
        <sz val="12"/>
        <color theme="1"/>
        <rFont val="Times New Roman"/>
        <family val="1"/>
      </rPr>
      <t>03</t>
    </r>
    <r>
      <rPr>
        <sz val="12"/>
        <color theme="1"/>
        <rFont val="Times New Roman"/>
        <family val="1"/>
      </rPr>
      <t xml:space="preserve"> điểm; 
 - Nội bộ mất ổn định có đơn thư khiếu nại, tố cáo kéo dài : đạt </t>
    </r>
    <r>
      <rPr>
        <b/>
        <sz val="12"/>
        <color theme="1"/>
        <rFont val="Times New Roman"/>
        <family val="1"/>
      </rPr>
      <t>00 điểm.</t>
    </r>
  </si>
  <si>
    <t>PHÒNG/KHOA/TRUNG TÂM …………………………………..</t>
  </si>
  <si>
    <t>BẢNG TỰ CHẨM ĐIỂM THI ĐUA NĂM HỌC 2024 - 2025</t>
  </si>
  <si>
    <t>Tp. Hồ Chí Minh, ngày        tháng       năm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</si>
</sst>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2"/>
      <color theme="1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/>
    <xf numFmtId="0" fontId="7" fillId="2" borderId="0" xfId="0" applyFont="1" applyFill="1"/>
    <xf numFmtId="0" fontId="4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justify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justify" vertical="center" wrapText="1"/>
    </xf>
    <xf numFmtId="0" fontId="2" fillId="2" borderId="2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justify" vertical="center" wrapText="1"/>
    </xf>
    <xf numFmtId="0" fontId="2" fillId="2" borderId="23" xfId="0" quotePrefix="1" applyFont="1" applyFill="1" applyBorder="1" applyAlignment="1">
      <alignment horizontal="justify" vertical="center" wrapText="1"/>
    </xf>
    <xf numFmtId="0" fontId="2" fillId="2" borderId="24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justify" vertical="center" wrapText="1"/>
    </xf>
    <xf numFmtId="0" fontId="2" fillId="2" borderId="2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888206</xdr:colOff>
      <xdr:row>1</xdr:row>
      <xdr:rowOff>45244</xdr:rowOff>
    </xdr:from>
    <xdr:to>
      <xdr:col>1</xdr:col>
      <xdr:colOff>1793081</xdr:colOff>
      <xdr:row>1</xdr:row>
      <xdr:rowOff>45244</xdr:rowOff>
    </xdr:to>
    <xdr:cxnSp macro="">
      <xdr:nvCxnSpPr>
        <xdr:cNvPr id="4" name="Straight Connector 3"/>
        <xdr:cNvCxnSpPr/>
      </xdr:nvCxnSpPr>
      <xdr:spPr>
        <a:xfrm>
          <a:off x="1297781" y="683419"/>
          <a:ext cx="904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727364</xdr:colOff>
      <xdr:row>0</xdr:row>
      <xdr:rowOff>450273</xdr:rowOff>
    </xdr:from>
    <xdr:to>
      <xdr:col>5</xdr:col>
      <xdr:colOff>112568</xdr:colOff>
      <xdr:row>0</xdr:row>
      <xdr:rowOff>450273</xdr:rowOff>
    </xdr:to>
    <xdr:cxnSp macro="">
      <xdr:nvCxnSpPr>
        <xdr:cNvPr id="7" name="Straight Connector 6"/>
        <xdr:cNvCxnSpPr/>
      </xdr:nvCxnSpPr>
      <xdr:spPr>
        <a:xfrm>
          <a:off x="4355523" y="450273"/>
          <a:ext cx="20435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tabSelected="1" zoomScale="110" zoomScaleNormal="110" workbookViewId="0">
      <selection activeCell="C37" sqref="C37:F37"/>
    </sheetView>
  </sheetViews>
  <sheetFormatPr defaultColWidth="9.140625" defaultRowHeight="15" x14ac:dyDescent="0.25"/>
  <cols>
    <col min="1" max="1" width="6.140625" style="1" customWidth="1"/>
    <col min="2" max="2" width="48.28515625" style="1" customWidth="1"/>
    <col min="3" max="3" width="13.42578125" style="18" customWidth="1"/>
    <col min="4" max="4" width="13.85546875" style="1" customWidth="1"/>
    <col min="5" max="5" width="12.5703125" style="1" customWidth="1"/>
    <col min="6" max="6" width="11.7109375" style="1" customWidth="1"/>
    <col min="7" max="16384" width="9.140625" style="1"/>
  </cols>
  <sheetData>
    <row r="1" spans="1:6" customFormat="1" ht="50.25" customHeight="1" x14ac:dyDescent="0.25">
      <c r="A1" s="61" t="s">
        <v>20</v>
      </c>
      <c r="B1" s="61"/>
      <c r="C1" s="64" t="s">
        <v>21</v>
      </c>
      <c r="D1" s="64"/>
      <c r="E1" s="64"/>
      <c r="F1" s="64"/>
    </row>
    <row r="2" spans="1:6" customFormat="1" ht="9" customHeight="1" x14ac:dyDescent="0.25">
      <c r="A2" s="24"/>
      <c r="B2" s="24"/>
      <c r="C2" s="62"/>
      <c r="D2" s="62"/>
      <c r="E2" s="62"/>
      <c r="F2" s="41"/>
    </row>
    <row r="3" spans="1:6" customFormat="1" ht="18.75" customHeight="1" x14ac:dyDescent="0.25">
      <c r="A3" s="63" t="s">
        <v>40</v>
      </c>
      <c r="B3" s="63"/>
      <c r="C3" s="63"/>
      <c r="D3" s="63"/>
      <c r="E3" s="63"/>
      <c r="F3" s="42"/>
    </row>
    <row r="4" spans="1:6" customFormat="1" ht="20.25" customHeight="1" x14ac:dyDescent="0.25">
      <c r="A4" s="63" t="s">
        <v>39</v>
      </c>
      <c r="B4" s="63"/>
      <c r="C4" s="63"/>
      <c r="D4" s="63"/>
      <c r="E4" s="63"/>
      <c r="F4" s="42"/>
    </row>
    <row r="5" spans="1:6" ht="48" customHeight="1" x14ac:dyDescent="0.25">
      <c r="A5" s="49" t="s">
        <v>0</v>
      </c>
      <c r="B5" s="51" t="s">
        <v>1</v>
      </c>
      <c r="C5" s="40" t="s">
        <v>3</v>
      </c>
      <c r="D5" s="40" t="s">
        <v>2</v>
      </c>
      <c r="E5" s="2" t="s">
        <v>11</v>
      </c>
      <c r="F5" s="2" t="s">
        <v>28</v>
      </c>
    </row>
    <row r="6" spans="1:6" ht="16.5" customHeight="1" x14ac:dyDescent="0.25">
      <c r="A6" s="50"/>
      <c r="B6" s="52"/>
      <c r="C6" s="21">
        <f>SUM(C7,C9,C11,C13,C15,C18,C20,C22)</f>
        <v>100</v>
      </c>
      <c r="D6" s="21">
        <f>SUM(D7,D9,D11,D13,D15,D18,D20,D22)</f>
        <v>0</v>
      </c>
      <c r="E6" s="21">
        <f>SUM(E7,E9,E11,E13,E15,E18,E20,E22)</f>
        <v>0</v>
      </c>
      <c r="F6" s="21">
        <f>SUM(F7,F9,F11,F13,F15,F18,F20,F22)</f>
        <v>0</v>
      </c>
    </row>
    <row r="7" spans="1:6" ht="49.5" customHeight="1" x14ac:dyDescent="0.25">
      <c r="A7" s="25">
        <v>1</v>
      </c>
      <c r="B7" s="26" t="s">
        <v>26</v>
      </c>
      <c r="C7" s="43">
        <f>C8</f>
        <v>20</v>
      </c>
      <c r="D7" s="43">
        <f t="shared" ref="D7:D9" si="0">D8</f>
        <v>0</v>
      </c>
      <c r="E7" s="43">
        <f>E8</f>
        <v>0</v>
      </c>
      <c r="F7" s="43">
        <f>F8</f>
        <v>0</v>
      </c>
    </row>
    <row r="8" spans="1:6" ht="145.5" customHeight="1" x14ac:dyDescent="0.25">
      <c r="A8" s="27"/>
      <c r="B8" s="28" t="s">
        <v>27</v>
      </c>
      <c r="C8" s="29">
        <v>20</v>
      </c>
      <c r="D8" s="29"/>
      <c r="E8" s="29"/>
      <c r="F8" s="29"/>
    </row>
    <row r="9" spans="1:6" ht="49.5" customHeight="1" x14ac:dyDescent="0.25">
      <c r="A9" s="27">
        <v>2</v>
      </c>
      <c r="B9" s="30" t="s">
        <v>10</v>
      </c>
      <c r="C9" s="44">
        <f>C10</f>
        <v>10</v>
      </c>
      <c r="D9" s="44">
        <f t="shared" si="0"/>
        <v>0</v>
      </c>
      <c r="E9" s="44">
        <f>E10</f>
        <v>0</v>
      </c>
      <c r="F9" s="44">
        <f>F10</f>
        <v>0</v>
      </c>
    </row>
    <row r="10" spans="1:6" ht="168.75" customHeight="1" x14ac:dyDescent="0.25">
      <c r="A10" s="27"/>
      <c r="B10" s="28" t="s">
        <v>38</v>
      </c>
      <c r="C10" s="29">
        <v>10</v>
      </c>
      <c r="D10" s="29"/>
      <c r="E10" s="29"/>
      <c r="F10" s="29"/>
    </row>
    <row r="11" spans="1:6" ht="51.75" customHeight="1" x14ac:dyDescent="0.25">
      <c r="A11" s="27">
        <v>2</v>
      </c>
      <c r="B11" s="30" t="s">
        <v>12</v>
      </c>
      <c r="C11" s="44">
        <f>C12</f>
        <v>10</v>
      </c>
      <c r="D11" s="44">
        <f t="shared" ref="D11:F11" si="1">D12</f>
        <v>0</v>
      </c>
      <c r="E11" s="44">
        <f t="shared" si="1"/>
        <v>0</v>
      </c>
      <c r="F11" s="44">
        <f t="shared" si="1"/>
        <v>0</v>
      </c>
    </row>
    <row r="12" spans="1:6" ht="114" customHeight="1" x14ac:dyDescent="0.25">
      <c r="A12" s="27"/>
      <c r="B12" s="32" t="s">
        <v>34</v>
      </c>
      <c r="C12" s="29">
        <v>10</v>
      </c>
      <c r="D12" s="29"/>
      <c r="E12" s="29"/>
      <c r="F12" s="29"/>
    </row>
    <row r="13" spans="1:6" ht="30.75" customHeight="1" x14ac:dyDescent="0.25">
      <c r="A13" s="27">
        <v>3</v>
      </c>
      <c r="B13" s="30" t="s">
        <v>13</v>
      </c>
      <c r="C13" s="44">
        <f>C14</f>
        <v>10</v>
      </c>
      <c r="D13" s="44">
        <f>D14</f>
        <v>0</v>
      </c>
      <c r="E13" s="44">
        <f>E14</f>
        <v>0</v>
      </c>
      <c r="F13" s="44">
        <f>F14</f>
        <v>0</v>
      </c>
    </row>
    <row r="14" spans="1:6" ht="99" customHeight="1" x14ac:dyDescent="0.25">
      <c r="A14" s="27"/>
      <c r="B14" s="28" t="s">
        <v>36</v>
      </c>
      <c r="C14" s="29">
        <v>10</v>
      </c>
      <c r="D14" s="29"/>
      <c r="E14" s="29"/>
      <c r="F14" s="29"/>
    </row>
    <row r="15" spans="1:6" ht="33" customHeight="1" x14ac:dyDescent="0.25">
      <c r="A15" s="27">
        <v>4</v>
      </c>
      <c r="B15" s="30" t="s">
        <v>18</v>
      </c>
      <c r="C15" s="44">
        <v>10</v>
      </c>
      <c r="D15" s="44">
        <f>D16+D17</f>
        <v>0</v>
      </c>
      <c r="E15" s="44">
        <f>E16+E17</f>
        <v>0</v>
      </c>
      <c r="F15" s="44">
        <f>F16+F17</f>
        <v>0</v>
      </c>
    </row>
    <row r="16" spans="1:6" ht="66" customHeight="1" x14ac:dyDescent="0.25">
      <c r="A16" s="27"/>
      <c r="B16" s="28" t="s">
        <v>17</v>
      </c>
      <c r="C16" s="29">
        <v>5</v>
      </c>
      <c r="D16" s="29"/>
      <c r="E16" s="29"/>
      <c r="F16" s="29"/>
    </row>
    <row r="17" spans="1:6" ht="81" customHeight="1" x14ac:dyDescent="0.25">
      <c r="A17" s="27"/>
      <c r="B17" s="28" t="s">
        <v>30</v>
      </c>
      <c r="C17" s="29">
        <v>5</v>
      </c>
      <c r="D17" s="29"/>
      <c r="E17" s="29"/>
      <c r="F17" s="29"/>
    </row>
    <row r="18" spans="1:6" ht="49.5" customHeight="1" x14ac:dyDescent="0.25">
      <c r="A18" s="27">
        <v>5</v>
      </c>
      <c r="B18" s="30" t="s">
        <v>33</v>
      </c>
      <c r="C18" s="44">
        <f>C19</f>
        <v>10</v>
      </c>
      <c r="D18" s="44">
        <f>D19</f>
        <v>0</v>
      </c>
      <c r="E18" s="44">
        <f>E19</f>
        <v>0</v>
      </c>
      <c r="F18" s="44">
        <f>F19</f>
        <v>0</v>
      </c>
    </row>
    <row r="19" spans="1:6" ht="98.25" customHeight="1" x14ac:dyDescent="0.25">
      <c r="A19" s="27"/>
      <c r="B19" s="33" t="s">
        <v>29</v>
      </c>
      <c r="C19" s="29">
        <v>10</v>
      </c>
      <c r="D19" s="29"/>
      <c r="E19" s="34"/>
      <c r="F19" s="34"/>
    </row>
    <row r="20" spans="1:6" ht="49.5" customHeight="1" x14ac:dyDescent="0.25">
      <c r="A20" s="27">
        <v>6</v>
      </c>
      <c r="B20" s="30" t="s">
        <v>35</v>
      </c>
      <c r="C20" s="44">
        <f>C21</f>
        <v>20</v>
      </c>
      <c r="D20" s="44">
        <f>D21</f>
        <v>0</v>
      </c>
      <c r="E20" s="44">
        <f>E21</f>
        <v>0</v>
      </c>
      <c r="F20" s="44">
        <f>F21</f>
        <v>0</v>
      </c>
    </row>
    <row r="21" spans="1:6" ht="133.5" customHeight="1" x14ac:dyDescent="0.25">
      <c r="A21" s="27"/>
      <c r="B21" s="33" t="s">
        <v>37</v>
      </c>
      <c r="C21" s="29">
        <v>20</v>
      </c>
      <c r="D21" s="29"/>
      <c r="E21" s="29"/>
      <c r="F21" s="29"/>
    </row>
    <row r="22" spans="1:6" ht="17.25" customHeight="1" x14ac:dyDescent="0.25">
      <c r="A22" s="27">
        <v>7</v>
      </c>
      <c r="B22" s="35" t="s">
        <v>4</v>
      </c>
      <c r="C22" s="44">
        <f>C23+C24</f>
        <v>10</v>
      </c>
      <c r="D22" s="44">
        <f t="shared" ref="D22:E22" si="2">D23+D24</f>
        <v>0</v>
      </c>
      <c r="E22" s="44">
        <f t="shared" si="2"/>
        <v>0</v>
      </c>
      <c r="F22" s="44">
        <f t="shared" ref="F22" si="3">F23+F24</f>
        <v>0</v>
      </c>
    </row>
    <row r="23" spans="1:6" ht="18.75" customHeight="1" x14ac:dyDescent="0.25">
      <c r="A23" s="27" t="s">
        <v>15</v>
      </c>
      <c r="B23" s="36" t="s">
        <v>25</v>
      </c>
      <c r="C23" s="29">
        <v>5</v>
      </c>
      <c r="D23" s="29"/>
      <c r="E23" s="29"/>
      <c r="F23" s="29"/>
    </row>
    <row r="24" spans="1:6" ht="53.25" customHeight="1" x14ac:dyDescent="0.25">
      <c r="A24" s="37" t="s">
        <v>16</v>
      </c>
      <c r="B24" s="38" t="s">
        <v>19</v>
      </c>
      <c r="C24" s="39">
        <v>5</v>
      </c>
      <c r="D24" s="39"/>
      <c r="E24" s="39"/>
      <c r="F24" s="39"/>
    </row>
    <row r="25" spans="1:6" ht="15.75" customHeight="1" x14ac:dyDescent="0.25">
      <c r="A25" s="27">
        <v>8</v>
      </c>
      <c r="B25" s="35" t="s">
        <v>22</v>
      </c>
      <c r="C25" s="31"/>
      <c r="D25" s="31"/>
      <c r="E25" s="31"/>
      <c r="F25" s="31"/>
    </row>
    <row r="26" spans="1:6" ht="31.5" customHeight="1" x14ac:dyDescent="0.25">
      <c r="A26" s="37"/>
      <c r="B26" s="38" t="s">
        <v>23</v>
      </c>
      <c r="C26" s="39">
        <v>5</v>
      </c>
      <c r="D26" s="39"/>
      <c r="E26" s="39"/>
      <c r="F26" s="39"/>
    </row>
    <row r="27" spans="1:6" ht="17.25" customHeight="1" x14ac:dyDescent="0.25">
      <c r="A27" s="53" t="s">
        <v>5</v>
      </c>
      <c r="B27" s="54"/>
      <c r="C27" s="54"/>
      <c r="D27" s="22"/>
      <c r="E27" s="23"/>
      <c r="F27" s="23"/>
    </row>
    <row r="28" spans="1:6" ht="30.75" customHeight="1" x14ac:dyDescent="0.25">
      <c r="A28" s="55" t="s">
        <v>24</v>
      </c>
      <c r="B28" s="56"/>
      <c r="C28" s="56"/>
      <c r="D28" s="7">
        <f>SUM(D7, D9,D11,D13,D15,D18,D20,D22)</f>
        <v>0</v>
      </c>
      <c r="E28" s="7">
        <f>SUM(E7, E9,E11,E13,E15,E18,E20,E22)</f>
        <v>0</v>
      </c>
      <c r="F28" s="7">
        <f>SUM(F7, F9,F11,F13,F15,F18,F20,F22)</f>
        <v>0</v>
      </c>
    </row>
    <row r="29" spans="1:6" ht="15.75" x14ac:dyDescent="0.25">
      <c r="A29" s="57" t="s">
        <v>9</v>
      </c>
      <c r="B29" s="58"/>
      <c r="C29" s="58"/>
      <c r="D29" s="5"/>
      <c r="E29" s="6"/>
      <c r="F29" s="6"/>
    </row>
    <row r="30" spans="1:6" ht="15.75" x14ac:dyDescent="0.25">
      <c r="A30" s="57" t="s">
        <v>8</v>
      </c>
      <c r="B30" s="58"/>
      <c r="C30" s="58"/>
      <c r="D30" s="5"/>
      <c r="E30" s="4"/>
      <c r="F30" s="4"/>
    </row>
    <row r="31" spans="1:6" ht="15.75" x14ac:dyDescent="0.25">
      <c r="A31" s="59" t="s">
        <v>6</v>
      </c>
      <c r="B31" s="60"/>
      <c r="C31" s="60"/>
      <c r="D31" s="7">
        <f>D28+D29-D30</f>
        <v>0</v>
      </c>
      <c r="E31" s="7">
        <f>E28+E29-E30</f>
        <v>0</v>
      </c>
      <c r="F31" s="7">
        <f>F28+F29-F30</f>
        <v>0</v>
      </c>
    </row>
    <row r="32" spans="1:6" ht="17.25" customHeight="1" x14ac:dyDescent="0.25">
      <c r="A32" s="45" t="s">
        <v>7</v>
      </c>
      <c r="B32" s="46"/>
      <c r="C32" s="8"/>
      <c r="D32" s="7" t="str">
        <f>IF(AND(D31&gt;=80,D31&lt;90),"HTTNV",IF(AND(D31&gt;=90,D31&lt;=100),"HTXSNV","KXL"))</f>
        <v>KXL</v>
      </c>
      <c r="E32" s="3" t="str">
        <f>IF(AND(E31&gt;=80,E31&lt;90),"HTTNV",IF(AND(E31&gt;=90,E31&lt;=100),"HTXSNV","KXL"))</f>
        <v>KXL</v>
      </c>
      <c r="F32" s="3" t="str">
        <f>IF(AND(F31&gt;=80,F31&lt;90),"HTTNV",IF(AND(F31&gt;=90,F31&lt;=100),"HTXSNV","KXL"))</f>
        <v>KXL</v>
      </c>
    </row>
    <row r="33" spans="1:11" ht="18.75" customHeight="1" x14ac:dyDescent="0.25">
      <c r="A33" s="9" t="s">
        <v>32</v>
      </c>
      <c r="B33" s="10"/>
      <c r="C33" s="10"/>
      <c r="D33" s="11"/>
      <c r="E33" s="12"/>
      <c r="F33" s="12"/>
    </row>
    <row r="34" spans="1:11" ht="18.75" customHeight="1" x14ac:dyDescent="0.25">
      <c r="A34" s="13" t="s">
        <v>31</v>
      </c>
      <c r="B34" s="14"/>
      <c r="C34" s="14"/>
      <c r="D34" s="15"/>
      <c r="E34" s="16"/>
      <c r="F34" s="16"/>
    </row>
    <row r="35" spans="1:11" ht="5.25" customHeight="1" x14ac:dyDescent="0.25">
      <c r="B35" s="17"/>
      <c r="D35" s="18"/>
      <c r="E35" s="18"/>
      <c r="F35" s="18"/>
    </row>
    <row r="36" spans="1:11" ht="16.5" x14ac:dyDescent="0.25">
      <c r="B36" s="17"/>
      <c r="C36" s="47" t="s">
        <v>41</v>
      </c>
      <c r="D36" s="47"/>
      <c r="E36" s="47"/>
      <c r="F36" s="47"/>
      <c r="G36" s="19"/>
      <c r="H36" s="19"/>
      <c r="I36" s="19"/>
      <c r="J36" s="19"/>
      <c r="K36" s="19"/>
    </row>
    <row r="37" spans="1:11" ht="16.5" x14ac:dyDescent="0.25">
      <c r="B37" s="17"/>
      <c r="C37" s="48" t="s">
        <v>14</v>
      </c>
      <c r="D37" s="48"/>
      <c r="E37" s="48"/>
      <c r="F37" s="48"/>
      <c r="G37" s="20"/>
      <c r="H37" s="20"/>
      <c r="I37" s="20"/>
      <c r="J37" s="20"/>
      <c r="K37" s="20"/>
    </row>
    <row r="38" spans="1:11" x14ac:dyDescent="0.25">
      <c r="B38" s="17"/>
      <c r="D38" s="18"/>
      <c r="E38" s="18"/>
      <c r="F38" s="18"/>
    </row>
    <row r="39" spans="1:11" x14ac:dyDescent="0.25">
      <c r="B39" s="17"/>
      <c r="D39" s="18"/>
      <c r="E39" s="18"/>
      <c r="F39" s="18"/>
    </row>
    <row r="40" spans="1:11" x14ac:dyDescent="0.25">
      <c r="B40" s="17"/>
      <c r="D40" s="18"/>
      <c r="E40" s="18"/>
      <c r="F40" s="18"/>
    </row>
    <row r="41" spans="1:11" x14ac:dyDescent="0.25">
      <c r="B41" s="17"/>
      <c r="D41" s="18"/>
      <c r="E41" s="18"/>
      <c r="F41" s="18"/>
    </row>
    <row r="42" spans="1:11" x14ac:dyDescent="0.25">
      <c r="B42" s="17"/>
      <c r="D42" s="18"/>
      <c r="E42" s="18"/>
      <c r="F42" s="18"/>
    </row>
    <row r="43" spans="1:11" x14ac:dyDescent="0.25">
      <c r="B43" s="17"/>
      <c r="D43" s="18"/>
      <c r="E43" s="18"/>
      <c r="F43" s="18"/>
    </row>
    <row r="44" spans="1:11" x14ac:dyDescent="0.25">
      <c r="B44" s="17"/>
      <c r="D44" s="18"/>
      <c r="E44" s="18"/>
      <c r="F44" s="18"/>
    </row>
  </sheetData>
  <mergeCells count="15">
    <mergeCell ref="A1:B1"/>
    <mergeCell ref="C2:E2"/>
    <mergeCell ref="A3:E3"/>
    <mergeCell ref="A4:E4"/>
    <mergeCell ref="C1:F1"/>
    <mergeCell ref="A32:B32"/>
    <mergeCell ref="C36:F36"/>
    <mergeCell ref="C37:F37"/>
    <mergeCell ref="A5:A6"/>
    <mergeCell ref="B5:B6"/>
    <mergeCell ref="A27:C27"/>
    <mergeCell ref="A28:C28"/>
    <mergeCell ref="A29:C29"/>
    <mergeCell ref="A30:C30"/>
    <mergeCell ref="A31:C31"/>
  </mergeCells>
  <printOptions horizontalCentered="1"/>
  <pageMargins left="0.19685039370078741" right="0.27559055118110237" top="0.47" bottom="0.31496062992125984" header="0.51" footer="0.3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Donvi</vt:lpstr>
      <vt:lpstr>Donvi!Print_Titles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Anh Phuong</cp:lastModifiedBy>
  <cp:lastPrinted>2024-08-22T06:30:53Z</cp:lastPrinted>
  <dcterms:created xsi:type="dcterms:W3CDTF">2016-10-12T03:52:18Z</dcterms:created>
  <dcterms:modified xsi:type="dcterms:W3CDTF">2024-11-26T03:48:34Z</dcterms:modified>
</cp:coreProperties>
</file>